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D65961E942E45898ECC761F8A34E8DF" descr="post_object_image_388482256"/>
        <xdr:cNvPicPr/>
      </xdr:nvPicPr>
      <xdr:blipFill>
        <a:blip r:embed="rId1"/>
        <a:stretch>
          <a:fillRect/>
        </a:stretch>
      </xdr:blipFill>
      <xdr:spPr>
        <a:xfrm>
          <a:off x="0" y="0"/>
          <a:ext cx="3743325" cy="22542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<sst xmlns="http://schemas.openxmlformats.org/spreadsheetml/2006/main" count="68" uniqueCount="65">
  <si>
    <t>艺术设计学院综合素质评价表（上限100分）</t>
  </si>
  <si>
    <t>班级</t>
  </si>
  <si>
    <t>25动画</t>
  </si>
  <si>
    <t>姓名</t>
  </si>
  <si>
    <t>邱天瑜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</si>
  <si>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</si>
  <si>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</si>
  <si>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</si>
  <si>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</si>
  <si>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</si>
  <si>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</si>
  <si>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</si>
  <si>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</si>
  <si>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</si>
  <si>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</si>
  <si>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</si>
  <si>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</si>
  <si>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</si>
  <si>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</si>
  <si>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</si>
  <si>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</si>
  <si>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</si>
  <si>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</si>
  <si>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</si>
  <si>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就业助力团 职业生涯发展部干事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</si>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</sst>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6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542925</xdr:colOff>
      <xdr:row>10</xdr:row>
      <xdr:rowOff>19050</xdr:rowOff>
    </xdr:to>
    <xdr:pic>
      <xdr:nvPicPr>
        <xdr:cNvPr id="2" name="ID_DD65961E942E45898ECC761F8A34E8DF" descr="post_object_image_388482256"/>
        <xdr:cNvPicPr/>
      </xdr:nvPicPr>
      <xdr:blipFill>
        <a:blip r:embed="rId1"/>
        <a:stretch>
          <a:fillRect/>
        </a:stretch>
      </xdr:blipFill>
      <xdr:spPr>
        <a:xfrm>
          <a:off x="0" y="0"/>
          <a:ext cx="3743325" cy="2254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26" zoomScaleNormal="65" workbookViewId="0">
      <selection activeCell="D44" sqref="D44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251406106</v>
      </c>
      <c r="G2" s="13" t="s">
        <v>6</v>
      </c>
      <c r="H2" s="13" t="s">
        <v>7</v>
      </c>
      <c r="I2" s="15">
        <v>21006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1.2</v>
      </c>
      <c r="F10" s="41">
        <v>1.2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1.2</v>
      </c>
      <c r="F13" s="41">
        <v>1.2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40</v>
      </c>
      <c r="B27" s="47" t="s">
        <v>41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48</v>
      </c>
      <c r="C33" s="71"/>
      <c r="D33" s="72"/>
      <c r="E33" s="58"/>
      <c r="F33" s="41">
        <v>0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49</v>
      </c>
      <c r="B35" s="38" t="s">
        <v>50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51</v>
      </c>
      <c r="C36" s="20" t="s">
        <v>43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44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45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52</v>
      </c>
      <c r="C39" s="71"/>
      <c r="D39" s="72"/>
      <c r="E39" s="58"/>
      <c r="F39" s="41">
        <v>0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53</v>
      </c>
      <c r="B41" s="47" t="s">
        <v>54</v>
      </c>
      <c r="C41" s="20" t="s">
        <v>55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56</v>
      </c>
      <c r="D42" s="39"/>
      <c r="E42" s="58"/>
      <c r="F42" s="41">
        <v>0</v>
      </c>
      <c r="G42" s="42"/>
      <c r="H42" s="43"/>
      <c r="I42" s="44"/>
    </row>
    <row r="43" ht="17.6" spans="1:9">
      <c r="A43" s="78"/>
      <c r="B43" s="12"/>
      <c r="C43" s="20" t="s">
        <v>57</v>
      </c>
      <c r="D43" s="39"/>
      <c r="E43" s="58"/>
      <c r="F43" s="41">
        <v>0</v>
      </c>
      <c r="G43" s="42"/>
      <c r="H43" s="43"/>
      <c r="I43" s="44"/>
    </row>
    <row r="44" ht="15" customHeight="1" spans="1:9">
      <c r="A44" s="78"/>
      <c r="B44" s="12"/>
      <c r="C44" s="20" t="s">
        <v>58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59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60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61</v>
      </c>
      <c r="C47" s="71"/>
      <c r="D47" s="72"/>
      <c r="E47" s="84"/>
      <c r="F47" s="85">
        <v>0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62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63</v>
      </c>
      <c r="B50" s="101"/>
      <c r="C50" s="101"/>
      <c r="D50" s="102"/>
      <c r="E50" s="58">
        <v>21.2</v>
      </c>
      <c r="F50" s="41">
        <f>SUM(F47+F39+F33+F25+F13+F5)</f>
        <v>21.2</v>
      </c>
      <c r="G50" s="42"/>
      <c r="H50" s="43"/>
      <c r="I50" s="43"/>
    </row>
    <row r="51" ht="17.6" spans="1:9">
      <c r="A51" s="25" t="s">
        <v>64</v>
      </c>
      <c r="B51" s="103"/>
      <c r="C51" s="103"/>
      <c r="D51" s="26"/>
      <c r="E51" s="104" t="str">
        <f>_xlfn.DISPIMG("ID_DD65961E942E45898ECC761F8A34E8DF",1)</f>
        <v>=DISPIMG("ID_DD65961E942E45898ECC761F8A34E8DF",1)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2016-09-22T19:08:00Z</dcterms:created>
  <cp:lastPrinted>2019-06-11T16:17:00Z</cp:lastPrinted>
  <dcterms:modified xsi:type="dcterms:W3CDTF">2026-07-19T14:47:59Z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